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<sst xmlns="http://schemas.openxmlformats.org/spreadsheetml/2006/main" count="73" uniqueCount="60">
  <si>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</si>
  <si>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</si>
  <si>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</si>
  <si>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</si>
  <si>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</si>
  <si>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</si>
  <si>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</si>
  <si>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</si>
  <si>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</si>
  <si>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</si>
  <si>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</si>
  <si>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</si>
  <si>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</si>
  <si>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</si>
  <si>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</si>
  <si>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</si>
  <si>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</si>
  <si>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</si>
  <si>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</si>
  <si>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</si>
  <si>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</si>
  <si>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</si>
  <si>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</si>
  <si>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</si>
  <si>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做好农村长效节育工作</t>
  </si>
  <si>
    <t>已完成农村长效节育工作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</si>
  <si>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</si>
  <si>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</si>
  <si>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</si>
  <si>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</si>
  <si>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</si>
  <si>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</si>
  <si>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</si>
  <si>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</si>
  <si>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</si>
  <si>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</si>
  <si>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</si>
  <si>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提供服务项目</t>
  </si>
  <si>
    <t>＝</t>
  </si>
  <si>
    <t>项</t>
  </si>
  <si>
    <t>质量指标</t>
  </si>
  <si>
    <t>提供服务项目规范化</t>
  </si>
  <si>
    <t>≥</t>
  </si>
  <si>
    <t>%</t>
  </si>
  <si>
    <t>时效指标</t>
  </si>
  <si>
    <t>执行时间</t>
  </si>
  <si>
    <t>≤</t>
  </si>
  <si>
    <t>月</t>
  </si>
  <si>
    <t>效益指标</t>
  </si>
  <si>
    <t>社会效益指标</t>
  </si>
  <si>
    <t>提高妇女健康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</si>
  <si>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</si>
  <si>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</si>
  <si>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</si>
  <si>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</si>
  <si>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</si>
  <si>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成本指标</t>
  </si>
  <si>
    <t>生态环境成本指标</t>
  </si>
  <si>
    <t>成本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</si>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</sst>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C13" sqref="C13"/>
    </sheetView>
  </sheetViews>
  <sheetFormatPr defaultColWidth="9" defaultRowHeight="13.5"/>
  <cols>
    <col min="1" max="1" width="4.25" customWidth="1"/>
    <col min="2" max="2" width="8.14166666666667" customWidth="1"/>
    <col min="3" max="3" width="11.8916666666667" customWidth="1"/>
    <col min="4" max="4" width="8.40833333333333" customWidth="1"/>
    <col min="6" max="6" width="1.64166666666667" customWidth="1"/>
    <col min="7" max="7" width="6.5" customWidth="1"/>
    <col min="8" max="8" width="8.25" customWidth="1"/>
    <col min="9" max="9" width="6.14166666666667" customWidth="1"/>
    <col min="10" max="10" width="9.75" customWidth="1"/>
    <col min="11" max="11" width="2.25" customWidth="1"/>
    <col min="12" max="12" width="4" customWidth="1"/>
    <col min="13" max="13" width="6.64166666666667" customWidth="1"/>
    <col min="14" max="14" width="10.641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4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4.9</v>
      </c>
      <c r="F7" s="15"/>
      <c r="G7" s="16"/>
      <c r="H7" s="14">
        <f>SUM(H8:I10)</f>
        <v>4.9</v>
      </c>
      <c r="I7" s="16"/>
      <c r="J7" s="14">
        <f>SUM(J8:K10)</f>
        <v>4.9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4.9</v>
      </c>
      <c r="F8" s="15"/>
      <c r="G8" s="16"/>
      <c r="H8" s="14">
        <v>4.9</v>
      </c>
      <c r="I8" s="16"/>
      <c r="J8" s="33">
        <v>4.9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19" t="s">
        <v>36</v>
      </c>
      <c r="D14" s="20" t="s">
        <v>37</v>
      </c>
      <c r="E14" s="21"/>
      <c r="F14" s="21"/>
      <c r="G14" s="22" t="s">
        <v>38</v>
      </c>
      <c r="H14" s="23">
        <v>1</v>
      </c>
      <c r="I14" s="26" t="s">
        <v>39</v>
      </c>
      <c r="J14" s="23">
        <v>1</v>
      </c>
      <c r="K14" s="7">
        <f t="shared" ref="K14:K19" si="0">M14</f>
        <v>15</v>
      </c>
      <c r="L14" s="7"/>
      <c r="M14" s="23">
        <v>15</v>
      </c>
      <c r="N14" s="7"/>
    </row>
    <row r="15" ht="15" customHeight="1" spans="1:14">
      <c r="A15" s="9"/>
      <c r="B15" s="5"/>
      <c r="C15" s="19" t="s">
        <v>40</v>
      </c>
      <c r="D15" s="20" t="s">
        <v>41</v>
      </c>
      <c r="E15" s="21"/>
      <c r="F15" s="21"/>
      <c r="G15" s="24" t="s">
        <v>42</v>
      </c>
      <c r="H15" s="23">
        <v>90</v>
      </c>
      <c r="I15" s="26" t="s">
        <v>43</v>
      </c>
      <c r="J15" s="23">
        <v>90</v>
      </c>
      <c r="K15" s="7">
        <f t="shared" si="0"/>
        <v>15</v>
      </c>
      <c r="L15" s="7"/>
      <c r="M15" s="23">
        <v>15</v>
      </c>
      <c r="N15" s="7"/>
    </row>
    <row r="16" ht="15" customHeight="1" spans="1:14">
      <c r="A16" s="9"/>
      <c r="B16" s="5"/>
      <c r="C16" s="19" t="s">
        <v>44</v>
      </c>
      <c r="D16" s="20" t="s">
        <v>45</v>
      </c>
      <c r="E16" s="21"/>
      <c r="F16" s="21"/>
      <c r="G16" s="24" t="s">
        <v>46</v>
      </c>
      <c r="H16" s="23">
        <v>12</v>
      </c>
      <c r="I16" s="26" t="s">
        <v>47</v>
      </c>
      <c r="J16" s="23">
        <v>12</v>
      </c>
      <c r="K16" s="7">
        <f t="shared" si="0"/>
        <v>15</v>
      </c>
      <c r="L16" s="7"/>
      <c r="M16" s="23">
        <v>15</v>
      </c>
      <c r="N16" s="7"/>
    </row>
    <row r="17" ht="21" customHeight="1" spans="1:14">
      <c r="A17" s="9"/>
      <c r="B17" s="19" t="s">
        <v>48</v>
      </c>
      <c r="C17" s="25" t="s">
        <v>49</v>
      </c>
      <c r="D17" s="20" t="s">
        <v>50</v>
      </c>
      <c r="E17" s="21"/>
      <c r="F17" s="21"/>
      <c r="G17" s="22" t="s">
        <v>51</v>
      </c>
      <c r="H17" s="26" t="s">
        <v>52</v>
      </c>
      <c r="I17" s="26"/>
      <c r="J17" s="26" t="s">
        <v>52</v>
      </c>
      <c r="K17" s="7">
        <f t="shared" si="0"/>
        <v>20</v>
      </c>
      <c r="L17" s="7"/>
      <c r="M17" s="23">
        <v>20</v>
      </c>
      <c r="N17" s="7"/>
    </row>
    <row r="18" ht="30" customHeight="1" spans="1:14">
      <c r="A18" s="9"/>
      <c r="B18" s="27" t="s">
        <v>53</v>
      </c>
      <c r="C18" s="19" t="s">
        <v>54</v>
      </c>
      <c r="D18" s="20" t="s">
        <v>55</v>
      </c>
      <c r="E18" s="21"/>
      <c r="F18" s="21"/>
      <c r="G18" s="22" t="s">
        <v>42</v>
      </c>
      <c r="H18" s="23">
        <v>80</v>
      </c>
      <c r="I18" s="26" t="s">
        <v>43</v>
      </c>
      <c r="J18" s="23">
        <v>80</v>
      </c>
      <c r="K18" s="7">
        <f t="shared" si="0"/>
        <v>10</v>
      </c>
      <c r="L18" s="7"/>
      <c r="M18" s="23">
        <v>10</v>
      </c>
      <c r="N18" s="7"/>
    </row>
    <row r="19" ht="28" customHeight="1" spans="1:14">
      <c r="A19" s="9"/>
      <c r="B19" s="27" t="s">
        <v>56</v>
      </c>
      <c r="C19" s="19" t="s">
        <v>57</v>
      </c>
      <c r="D19" s="20" t="s">
        <v>58</v>
      </c>
      <c r="E19" s="21"/>
      <c r="F19" s="21"/>
      <c r="G19" s="22" t="s">
        <v>51</v>
      </c>
      <c r="H19" s="23" t="s">
        <v>52</v>
      </c>
      <c r="I19" s="26"/>
      <c r="J19" s="23" t="s">
        <v>52</v>
      </c>
      <c r="K19" s="7">
        <f t="shared" si="0"/>
        <v>15</v>
      </c>
      <c r="L19" s="7"/>
      <c r="M19" s="23">
        <v>15</v>
      </c>
      <c r="N19" s="7"/>
    </row>
    <row r="20" spans="1:14">
      <c r="A20" s="24" t="s">
        <v>59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4">
        <f>SUM(M14:M19)+N7</f>
        <v>100</v>
      </c>
      <c r="N20" s="35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